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2120" windowHeight="7950"/>
  </bookViews>
  <sheets>
    <sheet name="Annex27" sheetId="1" r:id="rId1"/>
  </sheets>
  <definedNames>
    <definedName name="_xlnm.Print_Area" localSheetId="0">Annex27!$A$1:$J$67</definedName>
  </definedNames>
  <calcPr calcId="145621"/>
</workbook>
</file>

<file path=xl/calcChain.xml><?xml version="1.0" encoding="utf-8"?>
<calcChain xmlns="http://schemas.openxmlformats.org/spreadsheetml/2006/main">
  <c r="F65" i="1" l="1"/>
  <c r="G65" i="1" s="1"/>
  <c r="E65" i="1"/>
  <c r="D65" i="1"/>
  <c r="C65" i="1"/>
  <c r="G64" i="1"/>
  <c r="F62" i="1"/>
  <c r="E62" i="1"/>
  <c r="D62" i="1"/>
  <c r="G62" i="1" s="1"/>
  <c r="C62" i="1"/>
  <c r="G61" i="1"/>
  <c r="G60" i="1"/>
  <c r="G59" i="1"/>
  <c r="G58" i="1"/>
  <c r="G57" i="1"/>
  <c r="G56" i="1"/>
  <c r="F54" i="1"/>
  <c r="G54" i="1" s="1"/>
  <c r="E54" i="1"/>
  <c r="D54" i="1"/>
  <c r="C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F31" i="1"/>
  <c r="G31" i="1" s="1"/>
  <c r="E31" i="1"/>
  <c r="D31" i="1"/>
  <c r="C31" i="1"/>
  <c r="G30" i="1"/>
  <c r="G29" i="1"/>
  <c r="F27" i="1"/>
  <c r="G27" i="1" s="1"/>
  <c r="E27" i="1"/>
  <c r="D27" i="1"/>
  <c r="C27" i="1"/>
  <c r="G26" i="1"/>
  <c r="G25" i="1"/>
  <c r="G24" i="1"/>
  <c r="G22" i="1"/>
  <c r="F22" i="1"/>
  <c r="E22" i="1"/>
  <c r="D22" i="1"/>
  <c r="C22" i="1"/>
  <c r="G21" i="1"/>
  <c r="G19" i="1"/>
  <c r="F19" i="1"/>
  <c r="E19" i="1"/>
  <c r="D19" i="1"/>
  <c r="C19" i="1"/>
  <c r="G18" i="1"/>
  <c r="G17" i="1"/>
  <c r="G16" i="1"/>
  <c r="G15" i="1"/>
  <c r="G14" i="1"/>
  <c r="G13" i="1"/>
  <c r="G12" i="1"/>
  <c r="G11" i="1"/>
  <c r="G10" i="1"/>
  <c r="G9" i="1"/>
  <c r="G8" i="1"/>
  <c r="D66" i="1" l="1"/>
  <c r="G66" i="1" s="1"/>
  <c r="E66" i="1"/>
  <c r="F66" i="1"/>
  <c r="C66" i="1"/>
</calcChain>
</file>

<file path=xl/sharedStrings.xml><?xml version="1.0" encoding="utf-8"?>
<sst xmlns="http://schemas.openxmlformats.org/spreadsheetml/2006/main" count="74" uniqueCount="66">
  <si>
    <t>Annexure- 7</t>
  </si>
  <si>
    <t>GROSS NPA AND  % OF NPA AS OFSEPTEMBER  2021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</si>
  <si>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</si>
  <si>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Amt . in Rs. Lakhs</t>
  </si>
  <si>
    <t>NO</t>
  </si>
  <si>
    <t xml:space="preserve">BANK </t>
  </si>
  <si>
    <t>TOTAL ADVANCES</t>
  </si>
  <si>
    <t>GROSS NPA</t>
  </si>
  <si>
    <t>% GROSS NPA</t>
  </si>
  <si>
    <t>Accounts</t>
  </si>
  <si>
    <t>Amount</t>
  </si>
  <si>
    <t xml:space="preserve">NATIONALISED BANKS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</si>
  <si>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</si>
  <si>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</si>
  <si>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</si>
  <si>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</si>
  <si>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</si>
  <si>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</si>
  <si>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</si>
  <si>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</si>
  <si>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</si>
  <si>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</si>
  <si>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</si>
  <si>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</si>
  <si>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</si>
  <si>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</si>
  <si>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</si>
  <si>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</si>
  <si>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</si>
  <si>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</si>
  <si>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</si>
  <si>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</si>
  <si>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</si>
  <si>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</si>
  <si>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</si>
  <si>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</si>
  <si>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</si>
  <si>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</si>
  <si>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</si>
  <si>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</si>
  <si>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</si>
  <si>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</si>
  <si>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</si>
  <si>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</si>
  <si>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</si>
  <si>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</si>
  <si>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</si>
  <si>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</si>
  <si>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</si>
  <si>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</si>
  <si>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</si>
  <si>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</si>
  <si>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</si>
  <si>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</si>
  <si>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</si>
  <si>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</si>
  <si>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</si>
  <si>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</si>
  <si>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</si>
  <si>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</si>
  <si>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</si>
  <si>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</si>
  <si>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</si>
  <si>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 POST PAYMENTS BANK</t>
  </si>
  <si>
    <t>GRAND TOTAL</t>
  </si>
  <si>
    <t>Source:     Member(Banks)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</si>
</sst>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0"/>
      <color theme="1"/>
      <name val="Arial Black"/>
      <family val="2"/>
    </font>
    <font>
      <b/>
      <sz val="12"/>
      <color theme="1"/>
      <name val="Arial"/>
      <family val="2"/>
    </font>
    <font>
      <sz val="12"/>
      <color theme="1"/>
      <name val="Arial Black"/>
      <family val="2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10" borderId="0"/>
    <xf numFmtId="0" fontId="3" fillId="14" borderId="0"/>
    <xf numFmtId="0" fontId="3" fillId="18" borderId="0"/>
    <xf numFmtId="0" fontId="3" fillId="22" borderId="0"/>
    <xf numFmtId="0" fontId="3" fillId="26" borderId="0"/>
    <xf numFmtId="0" fontId="3" fillId="30" borderId="0"/>
    <xf numFmtId="0" fontId="3" fillId="11" borderId="0"/>
    <xf numFmtId="0" fontId="3" fillId="15" borderId="0"/>
    <xf numFmtId="0" fontId="3" fillId="19" borderId="0"/>
    <xf numFmtId="0" fontId="3" fillId="23" borderId="0"/>
    <xf numFmtId="0" fontId="3" fillId="27" borderId="0"/>
    <xf numFmtId="0" fontId="3" fillId="31" borderId="0"/>
    <xf numFmtId="0" fontId="18" fillId="12" borderId="0"/>
    <xf numFmtId="0" fontId="18" fillId="16" borderId="0"/>
    <xf numFmtId="0" fontId="18" fillId="20" borderId="0"/>
    <xf numFmtId="0" fontId="18" fillId="24" borderId="0"/>
    <xf numFmtId="0" fontId="18" fillId="28" borderId="0"/>
    <xf numFmtId="0" fontId="18" fillId="32" borderId="0"/>
    <xf numFmtId="0" fontId="18" fillId="9" borderId="0"/>
    <xf numFmtId="0" fontId="18" fillId="13" borderId="0"/>
    <xf numFmtId="0" fontId="18" fillId="17" borderId="0"/>
    <xf numFmtId="0" fontId="18" fillId="21" borderId="0"/>
    <xf numFmtId="0" fontId="18" fillId="25" borderId="0"/>
    <xf numFmtId="0" fontId="18" fillId="29" borderId="0"/>
    <xf numFmtId="0" fontId="9" fillId="3" borderId="0"/>
    <xf numFmtId="0" fontId="13" fillId="6" borderId="6"/>
    <xf numFmtId="0" fontId="15" fillId="7" borderId="9"/>
    <xf numFmtId="0" fontId="17" fillId="0" borderId="0"/>
    <xf numFmtId="0" fontId="8" fillId="2" borderId="0"/>
    <xf numFmtId="0" fontId="5" fillId="0" borderId="3"/>
    <xf numFmtId="0" fontId="6" fillId="0" borderId="4"/>
    <xf numFmtId="0" fontId="7" fillId="0" borderId="5"/>
    <xf numFmtId="0" fontId="7" fillId="0" borderId="0"/>
    <xf numFmtId="0" fontId="11" fillId="5" borderId="6"/>
    <xf numFmtId="0" fontId="14" fillId="0" borderId="8"/>
    <xf numFmtId="0" fontId="10" fillId="4" borderId="0"/>
    <xf numFmtId="0" fontId="20" fillId="0" borderId="0"/>
    <xf numFmtId="0" fontId="3" fillId="0" borderId="0"/>
    <xf numFmtId="0" fontId="19" fillId="0" borderId="0"/>
    <xf numFmtId="0" fontId="3" fillId="8" borderId="10"/>
    <xf numFmtId="0" fontId="12" fillId="6" borderId="7"/>
    <xf numFmtId="0" fontId="4" fillId="0" borderId="0"/>
    <xf numFmtId="0" fontId="1" fillId="0" borderId="11"/>
    <xf numFmtId="0" fontId="16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left" vertical="top"/>
    </xf>
    <xf numFmtId="0" fontId="1" fillId="0" borderId="17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1" fillId="0" borderId="17" xfId="0" applyFont="1" applyBorder="1" applyAlignment="1"/>
    <xf numFmtId="1" fontId="1" fillId="0" borderId="17" xfId="0" applyNumberFormat="1" applyFont="1" applyBorder="1" applyAlignment="1">
      <alignment horizontal="right"/>
    </xf>
    <xf numFmtId="1" fontId="24" fillId="0" borderId="17" xfId="0" applyNumberFormat="1" applyFont="1" applyBorder="1" applyAlignment="1">
      <alignment horizontal="right"/>
    </xf>
    <xf numFmtId="1" fontId="26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/>
    </xf>
    <xf numFmtId="2" fontId="24" fillId="0" borderId="17" xfId="0" applyNumberFormat="1" applyFont="1" applyBorder="1" applyAlignment="1">
      <alignment horizontal="right"/>
    </xf>
    <xf numFmtId="2" fontId="26" fillId="0" borderId="17" xfId="0" applyNumberFormat="1" applyFont="1" applyBorder="1" applyAlignment="1">
      <alignment horizontal="right"/>
    </xf>
    <xf numFmtId="0" fontId="22" fillId="0" borderId="2" xfId="0" applyFont="1" applyBorder="1" applyAlignment="1">
      <alignment horizontal="right"/>
    </xf>
    <xf numFmtId="0" fontId="21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3" fillId="0" borderId="16" xfId="0" applyNumberFormat="1" applyFont="1" applyBorder="1" applyAlignment="1">
      <alignment horizontal="center" vertical="center" wrapText="1"/>
    </xf>
    <xf numFmtId="2" fontId="23" fillId="0" borderId="12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4" fillId="0" borderId="17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39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view="pageBreakPreview" zoomScaleSheetLayoutView="100" workbookViewId="0">
      <selection activeCell="G66" sqref="G66"/>
    </sheetView>
  </sheetViews>
  <sheetFormatPr defaultRowHeight="15" x14ac:dyDescent="0.25"/>
  <cols>
    <col min="1" max="1" width="12.7109375" style="8" customWidth="1"/>
    <col min="2" max="2" width="38.28515625" style="6" customWidth="1"/>
    <col min="3" max="3" width="17.7109375" style="9" customWidth="1"/>
    <col min="4" max="4" width="18.5703125" style="9" customWidth="1"/>
    <col min="5" max="5" width="15.7109375" style="9" customWidth="1"/>
    <col min="6" max="6" width="16.5703125" style="9" customWidth="1"/>
    <col min="7" max="7" width="14.7109375" style="11" customWidth="1"/>
    <col min="8" max="8" width="0.42578125" style="1" customWidth="1"/>
    <col min="9" max="10" width="9.140625" style="1" hidden="1" customWidth="1"/>
  </cols>
  <sheetData>
    <row r="1" spans="1:7" ht="31.5" x14ac:dyDescent="0.6">
      <c r="A1" s="31" t="s">
        <v>0</v>
      </c>
      <c r="B1" s="31"/>
      <c r="C1" s="31"/>
      <c r="D1" s="31"/>
      <c r="E1" s="31"/>
      <c r="F1" s="31"/>
      <c r="G1" s="31"/>
    </row>
    <row r="2" spans="1:7" ht="7.5" customHeight="1" x14ac:dyDescent="0.25">
      <c r="A2" s="3"/>
    </row>
    <row r="3" spans="1:7" ht="31.5" customHeight="1" x14ac:dyDescent="0.6">
      <c r="A3" s="31" t="s">
        <v>1</v>
      </c>
      <c r="B3" s="31"/>
      <c r="C3" s="31"/>
      <c r="D3" s="31"/>
      <c r="E3" s="31"/>
      <c r="F3" s="31"/>
      <c r="G3" s="31"/>
    </row>
    <row r="4" spans="1:7" ht="18" customHeight="1" x14ac:dyDescent="0.25">
      <c r="A4" s="3"/>
      <c r="B4" s="7" t="s">
        <v>2</v>
      </c>
      <c r="C4" s="10"/>
      <c r="D4" s="10"/>
      <c r="E4" s="10"/>
      <c r="F4" s="30" t="s">
        <v>3</v>
      </c>
      <c r="G4" s="30"/>
    </row>
    <row r="5" spans="1:7" s="2" customFormat="1" ht="18.75" customHeight="1" x14ac:dyDescent="0.4">
      <c r="A5" s="36" t="s">
        <v>4</v>
      </c>
      <c r="B5" s="32" t="s">
        <v>5</v>
      </c>
      <c r="C5" s="33" t="s">
        <v>6</v>
      </c>
      <c r="D5" s="33"/>
      <c r="E5" s="33" t="s">
        <v>7</v>
      </c>
      <c r="F5" s="33"/>
      <c r="G5" s="34" t="s">
        <v>8</v>
      </c>
    </row>
    <row r="6" spans="1:7" s="5" customFormat="1" ht="37.5" customHeight="1" x14ac:dyDescent="0.25">
      <c r="A6" s="37"/>
      <c r="B6" s="32"/>
      <c r="C6" s="15" t="s">
        <v>9</v>
      </c>
      <c r="D6" s="15" t="s">
        <v>10</v>
      </c>
      <c r="E6" s="15" t="s">
        <v>9</v>
      </c>
      <c r="F6" s="15" t="s">
        <v>10</v>
      </c>
      <c r="G6" s="35"/>
    </row>
    <row r="7" spans="1:7" s="4" customFormat="1" ht="18" customHeight="1" x14ac:dyDescent="0.25">
      <c r="A7" s="16"/>
      <c r="B7" s="42" t="s">
        <v>11</v>
      </c>
      <c r="C7" s="43"/>
      <c r="D7" s="43"/>
      <c r="E7" s="43"/>
      <c r="F7" s="43"/>
      <c r="G7" s="44"/>
    </row>
    <row r="8" spans="1:7" s="12" customFormat="1" x14ac:dyDescent="0.25">
      <c r="A8" s="17">
        <v>1</v>
      </c>
      <c r="B8" s="20" t="s">
        <v>12</v>
      </c>
      <c r="C8" s="24">
        <v>1459502</v>
      </c>
      <c r="D8" s="24">
        <v>8172775.0199999996</v>
      </c>
      <c r="E8" s="24">
        <v>77128</v>
      </c>
      <c r="F8" s="24">
        <v>1007964.33</v>
      </c>
      <c r="G8" s="27">
        <f t="shared" ref="G8:G19" si="0">(F8/D8)*100</f>
        <v>12.333195610222488</v>
      </c>
    </row>
    <row r="9" spans="1:7" s="12" customFormat="1" x14ac:dyDescent="0.25">
      <c r="A9" s="17">
        <v>2</v>
      </c>
      <c r="B9" s="20" t="s">
        <v>13</v>
      </c>
      <c r="C9" s="24">
        <v>338669</v>
      </c>
      <c r="D9" s="24">
        <v>2241070.6800000002</v>
      </c>
      <c r="E9" s="24">
        <v>28197</v>
      </c>
      <c r="F9" s="24">
        <v>465671.26</v>
      </c>
      <c r="G9" s="27">
        <f t="shared" si="0"/>
        <v>20.778963562184479</v>
      </c>
    </row>
    <row r="10" spans="1:7" s="12" customFormat="1" x14ac:dyDescent="0.25">
      <c r="A10" s="17">
        <v>3</v>
      </c>
      <c r="B10" s="20" t="s">
        <v>14</v>
      </c>
      <c r="C10" s="24">
        <v>21502</v>
      </c>
      <c r="D10" s="24">
        <v>317909.90999999997</v>
      </c>
      <c r="E10" s="24">
        <v>2457</v>
      </c>
      <c r="F10" s="24">
        <v>4039.95</v>
      </c>
      <c r="G10" s="27">
        <f t="shared" si="0"/>
        <v>1.2707845439608976</v>
      </c>
    </row>
    <row r="11" spans="1:7" s="12" customFormat="1" x14ac:dyDescent="0.25">
      <c r="A11" s="17">
        <v>4</v>
      </c>
      <c r="B11" s="20" t="s">
        <v>15</v>
      </c>
      <c r="C11" s="24">
        <v>99553</v>
      </c>
      <c r="D11" s="24">
        <v>1309226.06</v>
      </c>
      <c r="E11" s="24">
        <v>10827</v>
      </c>
      <c r="F11" s="24">
        <v>86228.479999999996</v>
      </c>
      <c r="G11" s="27">
        <f t="shared" si="0"/>
        <v>6.5862178148210697</v>
      </c>
    </row>
    <row r="12" spans="1:7" s="12" customFormat="1" x14ac:dyDescent="0.25">
      <c r="A12" s="17">
        <v>5</v>
      </c>
      <c r="B12" s="21" t="s">
        <v>16</v>
      </c>
      <c r="C12" s="24">
        <v>177389</v>
      </c>
      <c r="D12" s="24">
        <v>1190309.92</v>
      </c>
      <c r="E12" s="24">
        <v>25347</v>
      </c>
      <c r="F12" s="24">
        <v>211456.98</v>
      </c>
      <c r="G12" s="27">
        <f t="shared" si="0"/>
        <v>17.764867489300602</v>
      </c>
    </row>
    <row r="13" spans="1:7" s="12" customFormat="1" x14ac:dyDescent="0.25">
      <c r="A13" s="17">
        <v>6</v>
      </c>
      <c r="B13" s="21" t="s">
        <v>17</v>
      </c>
      <c r="C13" s="24">
        <v>54718</v>
      </c>
      <c r="D13" s="24">
        <v>1165947.92</v>
      </c>
      <c r="E13" s="24">
        <v>4791</v>
      </c>
      <c r="F13" s="24">
        <v>82046.429999999993</v>
      </c>
      <c r="G13" s="27">
        <f t="shared" si="0"/>
        <v>7.0368863473764769</v>
      </c>
    </row>
    <row r="14" spans="1:7" s="12" customFormat="1" x14ac:dyDescent="0.25">
      <c r="A14" s="17">
        <v>7</v>
      </c>
      <c r="B14" s="21" t="s">
        <v>18</v>
      </c>
      <c r="C14" s="24">
        <v>37327</v>
      </c>
      <c r="D14" s="24">
        <v>435516.01</v>
      </c>
      <c r="E14" s="24">
        <v>903</v>
      </c>
      <c r="F14" s="24">
        <v>31074.75</v>
      </c>
      <c r="G14" s="27">
        <f t="shared" si="0"/>
        <v>7.1351567534796256</v>
      </c>
    </row>
    <row r="15" spans="1:7" s="12" customFormat="1" x14ac:dyDescent="0.25">
      <c r="A15" s="17">
        <v>8</v>
      </c>
      <c r="B15" s="21" t="s">
        <v>19</v>
      </c>
      <c r="C15" s="24">
        <v>95477</v>
      </c>
      <c r="D15" s="24">
        <v>2276782</v>
      </c>
      <c r="E15" s="24">
        <v>12988</v>
      </c>
      <c r="F15" s="24">
        <v>497167.35999999999</v>
      </c>
      <c r="G15" s="27">
        <f t="shared" si="0"/>
        <v>21.836405944881854</v>
      </c>
    </row>
    <row r="16" spans="1:7" s="12" customFormat="1" x14ac:dyDescent="0.25">
      <c r="A16" s="17">
        <v>9</v>
      </c>
      <c r="B16" s="21" t="s">
        <v>20</v>
      </c>
      <c r="C16" s="24">
        <v>5609696</v>
      </c>
      <c r="D16" s="24">
        <v>98953.83</v>
      </c>
      <c r="E16" s="24">
        <v>429</v>
      </c>
      <c r="F16" s="24">
        <v>2491.15</v>
      </c>
      <c r="G16" s="27">
        <f t="shared" si="0"/>
        <v>2.5174871957962619</v>
      </c>
    </row>
    <row r="17" spans="1:7" s="12" customFormat="1" x14ac:dyDescent="0.25">
      <c r="A17" s="17">
        <v>10</v>
      </c>
      <c r="B17" s="21" t="s">
        <v>21</v>
      </c>
      <c r="C17" s="24">
        <v>255764</v>
      </c>
      <c r="D17" s="24">
        <v>2608145.4300000002</v>
      </c>
      <c r="E17" s="24">
        <v>32685</v>
      </c>
      <c r="F17" s="24">
        <v>462499.68</v>
      </c>
      <c r="G17" s="27">
        <f t="shared" si="0"/>
        <v>17.732894595528744</v>
      </c>
    </row>
    <row r="18" spans="1:7" s="12" customFormat="1" x14ac:dyDescent="0.25">
      <c r="A18" s="17">
        <v>11</v>
      </c>
      <c r="B18" s="21" t="s">
        <v>22</v>
      </c>
      <c r="C18" s="24">
        <v>40385</v>
      </c>
      <c r="D18" s="24">
        <v>574894.42000000004</v>
      </c>
      <c r="E18" s="24">
        <v>3546</v>
      </c>
      <c r="F18" s="24">
        <v>196549.21</v>
      </c>
      <c r="G18" s="27">
        <f t="shared" si="0"/>
        <v>34.188748953242573</v>
      </c>
    </row>
    <row r="19" spans="1:7" s="13" customFormat="1" ht="17.25" x14ac:dyDescent="0.3">
      <c r="A19" s="38" t="s">
        <v>23</v>
      </c>
      <c r="B19" s="38"/>
      <c r="C19" s="25">
        <f>SUM(C8:C18)</f>
        <v>8189982</v>
      </c>
      <c r="D19" s="25">
        <f>SUM(D8:D18)</f>
        <v>20391531.199999999</v>
      </c>
      <c r="E19" s="25">
        <f>SUM(E8:E18)</f>
        <v>199298</v>
      </c>
      <c r="F19" s="25">
        <f>SUM(F8:F18)</f>
        <v>3047189.5799999996</v>
      </c>
      <c r="G19" s="28">
        <f t="shared" si="0"/>
        <v>14.943407388651616</v>
      </c>
    </row>
    <row r="20" spans="1:7" s="14" customFormat="1" ht="24.75" x14ac:dyDescent="0.5">
      <c r="A20" s="18"/>
      <c r="B20" s="22" t="s">
        <v>24</v>
      </c>
      <c r="C20" s="22"/>
      <c r="D20" s="22"/>
      <c r="E20" s="22"/>
      <c r="F20" s="22"/>
      <c r="G20" s="22"/>
    </row>
    <row r="21" spans="1:7" s="12" customFormat="1" x14ac:dyDescent="0.25">
      <c r="A21" s="17">
        <v>12</v>
      </c>
      <c r="B21" s="21" t="s">
        <v>25</v>
      </c>
      <c r="C21" s="24">
        <v>1128990</v>
      </c>
      <c r="D21" s="24">
        <v>11354411.77</v>
      </c>
      <c r="E21" s="24">
        <v>42184</v>
      </c>
      <c r="F21" s="24">
        <v>355020.88</v>
      </c>
      <c r="G21" s="27">
        <f>(F21/D21)*100</f>
        <v>3.1267219050309292</v>
      </c>
    </row>
    <row r="22" spans="1:7" s="13" customFormat="1" ht="17.25" x14ac:dyDescent="0.3">
      <c r="A22" s="38" t="s">
        <v>23</v>
      </c>
      <c r="B22" s="38"/>
      <c r="C22" s="25">
        <f>SUM(C21:C21)</f>
        <v>1128990</v>
      </c>
      <c r="D22" s="25">
        <f>SUM(D21:D21)</f>
        <v>11354411.77</v>
      </c>
      <c r="E22" s="25">
        <f>SUM(E21:E21)</f>
        <v>42184</v>
      </c>
      <c r="F22" s="25">
        <f>SUM(F21:F21)</f>
        <v>355020.88</v>
      </c>
      <c r="G22" s="28">
        <f>(F22/D22)*100</f>
        <v>3.1267219050309292</v>
      </c>
    </row>
    <row r="23" spans="1:7" s="14" customFormat="1" ht="24.75" x14ac:dyDescent="0.5">
      <c r="A23" s="18"/>
      <c r="B23" s="39" t="s">
        <v>26</v>
      </c>
      <c r="C23" s="40"/>
      <c r="D23" s="40"/>
      <c r="E23" s="40"/>
      <c r="F23" s="40"/>
      <c r="G23" s="41"/>
    </row>
    <row r="24" spans="1:7" s="12" customFormat="1" x14ac:dyDescent="0.25">
      <c r="A24" s="17">
        <v>13</v>
      </c>
      <c r="B24" s="23" t="s">
        <v>27</v>
      </c>
      <c r="C24" s="24">
        <v>1166435</v>
      </c>
      <c r="D24" s="24">
        <v>2476943.39</v>
      </c>
      <c r="E24" s="24">
        <v>17943</v>
      </c>
      <c r="F24" s="24">
        <v>100901.58</v>
      </c>
      <c r="G24" s="27">
        <f>(F24/D24)*100</f>
        <v>4.0736328657071166</v>
      </c>
    </row>
    <row r="25" spans="1:7" s="12" customFormat="1" hidden="1" x14ac:dyDescent="0.25">
      <c r="A25" s="17">
        <v>14</v>
      </c>
      <c r="B25" s="23" t="s">
        <v>28</v>
      </c>
      <c r="C25" s="24">
        <v>0</v>
      </c>
      <c r="D25" s="24">
        <v>0</v>
      </c>
      <c r="E25" s="24">
        <v>0</v>
      </c>
      <c r="F25" s="24">
        <v>0</v>
      </c>
      <c r="G25" s="27" t="e">
        <f>(F25/D25)*100</f>
        <v>#DIV/0!</v>
      </c>
    </row>
    <row r="26" spans="1:7" s="12" customFormat="1" x14ac:dyDescent="0.25">
      <c r="A26" s="17">
        <v>15</v>
      </c>
      <c r="B26" s="23" t="s">
        <v>29</v>
      </c>
      <c r="C26" s="24">
        <v>12189</v>
      </c>
      <c r="D26" s="24">
        <v>57400.72</v>
      </c>
      <c r="E26" s="24">
        <v>91</v>
      </c>
      <c r="F26" s="24">
        <v>7902.51</v>
      </c>
      <c r="G26" s="27">
        <f>(F26/D26)*100</f>
        <v>13.767266333941455</v>
      </c>
    </row>
    <row r="27" spans="1:7" s="13" customFormat="1" ht="17.25" x14ac:dyDescent="0.3">
      <c r="A27" s="38" t="s">
        <v>23</v>
      </c>
      <c r="B27" s="38"/>
      <c r="C27" s="25">
        <f>SUM(C24:C26)</f>
        <v>1178624</v>
      </c>
      <c r="D27" s="25">
        <f>SUM(D24:D26)</f>
        <v>2534344.1100000003</v>
      </c>
      <c r="E27" s="25">
        <f>SUM(E24:E26)</f>
        <v>18034</v>
      </c>
      <c r="F27" s="25">
        <f>SUM(F24:F26)</f>
        <v>108804.09</v>
      </c>
      <c r="G27" s="28">
        <f>(F27/D27)*100</f>
        <v>4.2931853480623037</v>
      </c>
    </row>
    <row r="28" spans="1:7" s="14" customFormat="1" ht="24.75" x14ac:dyDescent="0.5">
      <c r="A28" s="18"/>
      <c r="B28" s="39" t="s">
        <v>30</v>
      </c>
      <c r="C28" s="40"/>
      <c r="D28" s="40"/>
      <c r="E28" s="40"/>
      <c r="F28" s="40"/>
      <c r="G28" s="41"/>
    </row>
    <row r="29" spans="1:7" s="12" customFormat="1" x14ac:dyDescent="0.25">
      <c r="A29" s="17">
        <v>16</v>
      </c>
      <c r="B29" s="23" t="s">
        <v>31</v>
      </c>
      <c r="C29" s="24">
        <v>274934</v>
      </c>
      <c r="D29" s="24">
        <v>533751.5</v>
      </c>
      <c r="E29" s="24">
        <v>19075</v>
      </c>
      <c r="F29" s="24">
        <v>24818.28</v>
      </c>
      <c r="G29" s="27">
        <f>(F29/D29)*100</f>
        <v>4.6497817804727477</v>
      </c>
    </row>
    <row r="30" spans="1:7" s="12" customFormat="1" x14ac:dyDescent="0.25">
      <c r="A30" s="17">
        <v>17</v>
      </c>
      <c r="B30" s="23" t="s">
        <v>32</v>
      </c>
      <c r="C30" s="24">
        <v>230686</v>
      </c>
      <c r="D30" s="24">
        <v>537316.74</v>
      </c>
      <c r="E30" s="24">
        <v>2549</v>
      </c>
      <c r="F30" s="24">
        <v>14194.73</v>
      </c>
      <c r="G30" s="27">
        <f>(F30/D30)*100</f>
        <v>2.6417807120619394</v>
      </c>
    </row>
    <row r="31" spans="1:7" s="13" customFormat="1" ht="17.25" x14ac:dyDescent="0.3">
      <c r="A31" s="38" t="s">
        <v>23</v>
      </c>
      <c r="B31" s="38"/>
      <c r="C31" s="25">
        <f>SUM(C29:C30)</f>
        <v>505620</v>
      </c>
      <c r="D31" s="25">
        <f>SUM(D29:D30)</f>
        <v>1071068.24</v>
      </c>
      <c r="E31" s="25">
        <f>SUM(E29:E30)</f>
        <v>21624</v>
      </c>
      <c r="F31" s="25">
        <f>SUM(F29:F30)</f>
        <v>39013.009999999995</v>
      </c>
      <c r="G31" s="28">
        <f>(F31/D31)*100</f>
        <v>3.6424392529835439</v>
      </c>
    </row>
    <row r="32" spans="1:7" s="14" customFormat="1" ht="24.75" x14ac:dyDescent="0.5">
      <c r="A32" s="18"/>
      <c r="B32" s="39" t="s">
        <v>33</v>
      </c>
      <c r="C32" s="40"/>
      <c r="D32" s="40"/>
      <c r="E32" s="40"/>
      <c r="F32" s="40"/>
      <c r="G32" s="41"/>
    </row>
    <row r="33" spans="1:7" s="12" customFormat="1" x14ac:dyDescent="0.25">
      <c r="A33" s="17">
        <v>18</v>
      </c>
      <c r="B33" s="23" t="s">
        <v>34</v>
      </c>
      <c r="C33" s="24">
        <v>502824</v>
      </c>
      <c r="D33" s="24">
        <v>5724242.9400000004</v>
      </c>
      <c r="E33" s="24">
        <v>11967</v>
      </c>
      <c r="F33" s="24">
        <v>125330.34</v>
      </c>
      <c r="G33" s="27">
        <f t="shared" ref="G33:G54" si="1">(F33/D33)*100</f>
        <v>2.1894657741413046</v>
      </c>
    </row>
    <row r="34" spans="1:7" s="12" customFormat="1" x14ac:dyDescent="0.25">
      <c r="A34" s="17">
        <v>19</v>
      </c>
      <c r="B34" s="23" t="s">
        <v>35</v>
      </c>
      <c r="C34" s="24">
        <v>5102</v>
      </c>
      <c r="D34" s="24">
        <v>15024</v>
      </c>
      <c r="E34" s="24">
        <v>213</v>
      </c>
      <c r="F34" s="24">
        <v>949.33</v>
      </c>
      <c r="G34" s="27">
        <f t="shared" si="1"/>
        <v>6.3187566560170394</v>
      </c>
    </row>
    <row r="35" spans="1:7" s="12" customFormat="1" x14ac:dyDescent="0.25">
      <c r="A35" s="17">
        <v>20</v>
      </c>
      <c r="B35" s="23" t="s">
        <v>36</v>
      </c>
      <c r="C35" s="24">
        <v>2669</v>
      </c>
      <c r="D35" s="24">
        <v>130124.55</v>
      </c>
      <c r="E35" s="24">
        <v>130</v>
      </c>
      <c r="F35" s="24">
        <v>7727.04</v>
      </c>
      <c r="G35" s="27">
        <f t="shared" si="1"/>
        <v>5.9381876824934263</v>
      </c>
    </row>
    <row r="36" spans="1:7" s="12" customFormat="1" x14ac:dyDescent="0.25">
      <c r="A36" s="17">
        <v>21</v>
      </c>
      <c r="B36" s="23" t="s">
        <v>37</v>
      </c>
      <c r="C36" s="24">
        <v>59377</v>
      </c>
      <c r="D36" s="24">
        <v>242072.79</v>
      </c>
      <c r="E36" s="24">
        <v>9740</v>
      </c>
      <c r="F36" s="24">
        <v>7503.93</v>
      </c>
      <c r="G36" s="27">
        <f t="shared" si="1"/>
        <v>3.0998651273445481</v>
      </c>
    </row>
    <row r="37" spans="1:7" s="12" customFormat="1" x14ac:dyDescent="0.25">
      <c r="A37" s="17">
        <v>22</v>
      </c>
      <c r="B37" s="23" t="s">
        <v>38</v>
      </c>
      <c r="C37" s="24">
        <v>1777</v>
      </c>
      <c r="D37" s="24">
        <v>5909.7</v>
      </c>
      <c r="E37" s="24">
        <v>20</v>
      </c>
      <c r="F37" s="24">
        <v>293.72000000000003</v>
      </c>
      <c r="G37" s="27">
        <f t="shared" si="1"/>
        <v>4.9701338477418489</v>
      </c>
    </row>
    <row r="38" spans="1:7" s="12" customFormat="1" x14ac:dyDescent="0.25">
      <c r="A38" s="17">
        <v>23</v>
      </c>
      <c r="B38" s="23" t="s">
        <v>39</v>
      </c>
      <c r="C38" s="24">
        <v>51361</v>
      </c>
      <c r="D38" s="24">
        <v>416689.2</v>
      </c>
      <c r="E38" s="24">
        <v>1091</v>
      </c>
      <c r="F38" s="24">
        <v>10917.68</v>
      </c>
      <c r="G38" s="27">
        <f t="shared" si="1"/>
        <v>2.6201015049106142</v>
      </c>
    </row>
    <row r="39" spans="1:7" s="12" customFormat="1" x14ac:dyDescent="0.25">
      <c r="A39" s="17">
        <v>24</v>
      </c>
      <c r="B39" s="23" t="s">
        <v>40</v>
      </c>
      <c r="C39" s="24">
        <v>2655196</v>
      </c>
      <c r="D39" s="24">
        <v>9007644.8000000007</v>
      </c>
      <c r="E39" s="24">
        <v>70407</v>
      </c>
      <c r="F39" s="24">
        <v>93437.16</v>
      </c>
      <c r="G39" s="27">
        <f t="shared" si="1"/>
        <v>1.037309552881126</v>
      </c>
    </row>
    <row r="40" spans="1:7" s="12" customFormat="1" x14ac:dyDescent="0.25">
      <c r="A40" s="17">
        <v>25</v>
      </c>
      <c r="B40" s="23" t="s">
        <v>41</v>
      </c>
      <c r="C40" s="24">
        <v>1153786</v>
      </c>
      <c r="D40" s="24">
        <v>7999209.7400000002</v>
      </c>
      <c r="E40" s="24">
        <v>40709</v>
      </c>
      <c r="F40" s="24">
        <v>129592.61</v>
      </c>
      <c r="G40" s="27">
        <f t="shared" si="1"/>
        <v>1.6200676593335579</v>
      </c>
    </row>
    <row r="41" spans="1:7" s="12" customFormat="1" x14ac:dyDescent="0.25">
      <c r="A41" s="17">
        <v>26</v>
      </c>
      <c r="B41" s="23" t="s">
        <v>42</v>
      </c>
      <c r="C41" s="24">
        <v>111509</v>
      </c>
      <c r="D41" s="24">
        <v>872275.98</v>
      </c>
      <c r="E41" s="24">
        <v>4357</v>
      </c>
      <c r="F41" s="24">
        <v>92414.66</v>
      </c>
      <c r="G41" s="27">
        <f t="shared" si="1"/>
        <v>10.594658355719025</v>
      </c>
    </row>
    <row r="42" spans="1:7" s="12" customFormat="1" x14ac:dyDescent="0.25">
      <c r="A42" s="17">
        <v>27</v>
      </c>
      <c r="B42" s="23" t="s">
        <v>43</v>
      </c>
      <c r="C42" s="24">
        <v>697994</v>
      </c>
      <c r="D42" s="24">
        <v>822968.54</v>
      </c>
      <c r="E42" s="24">
        <v>7572</v>
      </c>
      <c r="F42" s="24">
        <v>0</v>
      </c>
      <c r="G42" s="27">
        <f t="shared" si="1"/>
        <v>0</v>
      </c>
    </row>
    <row r="43" spans="1:7" s="12" customFormat="1" x14ac:dyDescent="0.25">
      <c r="A43" s="17">
        <v>28</v>
      </c>
      <c r="B43" s="23" t="s">
        <v>44</v>
      </c>
      <c r="C43" s="24">
        <v>195584</v>
      </c>
      <c r="D43" s="24">
        <v>1928565.22</v>
      </c>
      <c r="E43" s="24">
        <v>8233</v>
      </c>
      <c r="F43" s="24">
        <v>6902.56</v>
      </c>
      <c r="G43" s="27">
        <f t="shared" si="1"/>
        <v>0.3579116707289785</v>
      </c>
    </row>
    <row r="44" spans="1:7" s="12" customFormat="1" x14ac:dyDescent="0.25">
      <c r="A44" s="17">
        <v>29</v>
      </c>
      <c r="B44" s="23" t="s">
        <v>45</v>
      </c>
      <c r="C44" s="24">
        <v>1276</v>
      </c>
      <c r="D44" s="24">
        <v>33912.76</v>
      </c>
      <c r="E44" s="24">
        <v>96</v>
      </c>
      <c r="F44" s="24">
        <v>611.37</v>
      </c>
      <c r="G44" s="27">
        <f t="shared" si="1"/>
        <v>1.8027727616389817</v>
      </c>
    </row>
    <row r="45" spans="1:7" s="12" customFormat="1" x14ac:dyDescent="0.25">
      <c r="A45" s="17">
        <v>30</v>
      </c>
      <c r="B45" s="23" t="s">
        <v>46</v>
      </c>
      <c r="C45" s="24">
        <v>2307</v>
      </c>
      <c r="D45" s="24">
        <v>67015.91</v>
      </c>
      <c r="E45" s="24">
        <v>289</v>
      </c>
      <c r="F45" s="24">
        <v>15099.18</v>
      </c>
      <c r="G45" s="27">
        <f t="shared" si="1"/>
        <v>22.530739342344226</v>
      </c>
    </row>
    <row r="46" spans="1:7" s="12" customFormat="1" x14ac:dyDescent="0.25">
      <c r="A46" s="17">
        <v>31</v>
      </c>
      <c r="B46" s="23" t="s">
        <v>47</v>
      </c>
      <c r="C46" s="24">
        <v>4397</v>
      </c>
      <c r="D46" s="24">
        <v>147079.14000000001</v>
      </c>
      <c r="E46" s="24">
        <v>117</v>
      </c>
      <c r="F46" s="24">
        <v>7511.83</v>
      </c>
      <c r="G46" s="27">
        <f t="shared" si="1"/>
        <v>5.1073388109285922</v>
      </c>
    </row>
    <row r="47" spans="1:7" s="12" customFormat="1" x14ac:dyDescent="0.25">
      <c r="A47" s="17">
        <v>32</v>
      </c>
      <c r="B47" s="23" t="s">
        <v>48</v>
      </c>
      <c r="C47" s="24">
        <v>185409</v>
      </c>
      <c r="D47" s="24">
        <v>2900288.86</v>
      </c>
      <c r="E47" s="24">
        <v>11615</v>
      </c>
      <c r="F47" s="24">
        <v>40902.720000000001</v>
      </c>
      <c r="G47" s="27">
        <f t="shared" si="1"/>
        <v>1.4102981452681924</v>
      </c>
    </row>
    <row r="48" spans="1:7" s="12" customFormat="1" x14ac:dyDescent="0.25">
      <c r="A48" s="17">
        <v>33</v>
      </c>
      <c r="B48" s="23" t="s">
        <v>49</v>
      </c>
      <c r="C48" s="24">
        <v>1258</v>
      </c>
      <c r="D48" s="24">
        <v>12564.62</v>
      </c>
      <c r="E48" s="24">
        <v>69</v>
      </c>
      <c r="F48" s="24">
        <v>5478.64</v>
      </c>
      <c r="G48" s="27">
        <f t="shared" si="1"/>
        <v>43.603706280014833</v>
      </c>
    </row>
    <row r="49" spans="1:7" s="12" customFormat="1" x14ac:dyDescent="0.25">
      <c r="A49" s="17">
        <v>34</v>
      </c>
      <c r="B49" s="23" t="s">
        <v>50</v>
      </c>
      <c r="C49" s="24">
        <v>121855</v>
      </c>
      <c r="D49" s="24">
        <v>325800.39</v>
      </c>
      <c r="E49" s="24">
        <v>949</v>
      </c>
      <c r="F49" s="24">
        <v>6455.7</v>
      </c>
      <c r="G49" s="27">
        <f t="shared" si="1"/>
        <v>1.9814893407586158</v>
      </c>
    </row>
    <row r="50" spans="1:7" s="12" customFormat="1" x14ac:dyDescent="0.25">
      <c r="A50" s="17">
        <v>35</v>
      </c>
      <c r="B50" s="23" t="s">
        <v>51</v>
      </c>
      <c r="C50" s="24">
        <v>5135</v>
      </c>
      <c r="D50" s="24">
        <v>141862.46</v>
      </c>
      <c r="E50" s="24">
        <v>198</v>
      </c>
      <c r="F50" s="24">
        <v>16086.45</v>
      </c>
      <c r="G50" s="27">
        <f t="shared" si="1"/>
        <v>11.339469229562212</v>
      </c>
    </row>
    <row r="51" spans="1:7" s="12" customFormat="1" x14ac:dyDescent="0.25">
      <c r="A51" s="17">
        <v>36</v>
      </c>
      <c r="B51" s="23" t="s">
        <v>52</v>
      </c>
      <c r="C51" s="24">
        <v>8443</v>
      </c>
      <c r="D51" s="24">
        <v>113248.21</v>
      </c>
      <c r="E51" s="24">
        <v>99</v>
      </c>
      <c r="F51" s="24">
        <v>5567.23</v>
      </c>
      <c r="G51" s="27">
        <f t="shared" si="1"/>
        <v>4.9159540799806019</v>
      </c>
    </row>
    <row r="52" spans="1:7" s="12" customFormat="1" x14ac:dyDescent="0.25">
      <c r="A52" s="17">
        <v>37</v>
      </c>
      <c r="B52" s="23" t="s">
        <v>53</v>
      </c>
      <c r="C52" s="24">
        <v>234750</v>
      </c>
      <c r="D52" s="24">
        <v>2010778.13</v>
      </c>
      <c r="E52" s="24">
        <v>3440</v>
      </c>
      <c r="F52" s="24">
        <v>28615.09</v>
      </c>
      <c r="G52" s="27">
        <f t="shared" si="1"/>
        <v>1.4230854002773545</v>
      </c>
    </row>
    <row r="53" spans="1:7" s="12" customFormat="1" x14ac:dyDescent="0.25">
      <c r="A53" s="17">
        <v>38</v>
      </c>
      <c r="B53" s="23" t="s">
        <v>54</v>
      </c>
      <c r="C53" s="24">
        <v>386611</v>
      </c>
      <c r="D53" s="24">
        <v>657583.44999999995</v>
      </c>
      <c r="E53" s="24">
        <v>13117</v>
      </c>
      <c r="F53" s="24">
        <v>16365.04</v>
      </c>
      <c r="G53" s="27">
        <f t="shared" si="1"/>
        <v>2.4886636061172163</v>
      </c>
    </row>
    <row r="54" spans="1:7" s="13" customFormat="1" ht="17.25" x14ac:dyDescent="0.3">
      <c r="A54" s="38" t="s">
        <v>23</v>
      </c>
      <c r="B54" s="38"/>
      <c r="C54" s="25">
        <f>SUM(C33:C53)</f>
        <v>6388620</v>
      </c>
      <c r="D54" s="25">
        <f>SUM(D33:D53)</f>
        <v>33574861.390000001</v>
      </c>
      <c r="E54" s="25">
        <f>SUM(E33:E53)</f>
        <v>184428</v>
      </c>
      <c r="F54" s="25">
        <f>SUM(F33:F53)</f>
        <v>617762.27999999991</v>
      </c>
      <c r="G54" s="28">
        <f t="shared" si="1"/>
        <v>1.8399548186489172</v>
      </c>
    </row>
    <row r="55" spans="1:7" s="14" customFormat="1" ht="24.75" x14ac:dyDescent="0.5">
      <c r="A55" s="18"/>
      <c r="B55" s="39" t="s">
        <v>55</v>
      </c>
      <c r="C55" s="40"/>
      <c r="D55" s="40"/>
      <c r="E55" s="40"/>
      <c r="F55" s="40"/>
      <c r="G55" s="41"/>
    </row>
    <row r="56" spans="1:7" s="12" customFormat="1" x14ac:dyDescent="0.25">
      <c r="A56" s="17">
        <v>39</v>
      </c>
      <c r="B56" s="23" t="s">
        <v>56</v>
      </c>
      <c r="C56" s="24">
        <v>17544</v>
      </c>
      <c r="D56" s="24">
        <v>51325.85</v>
      </c>
      <c r="E56" s="24">
        <v>1930</v>
      </c>
      <c r="F56" s="24">
        <v>3171.64</v>
      </c>
      <c r="G56" s="27">
        <f t="shared" ref="G56:G62" si="2">(F56/D56)*100</f>
        <v>6.1794203115973723</v>
      </c>
    </row>
    <row r="57" spans="1:7" s="12" customFormat="1" x14ac:dyDescent="0.25">
      <c r="A57" s="17">
        <v>40</v>
      </c>
      <c r="B57" s="23" t="s">
        <v>57</v>
      </c>
      <c r="C57" s="24">
        <v>262581</v>
      </c>
      <c r="D57" s="24">
        <v>124104.77</v>
      </c>
      <c r="E57" s="24">
        <v>0</v>
      </c>
      <c r="F57" s="24">
        <v>0</v>
      </c>
      <c r="G57" s="27">
        <f t="shared" si="2"/>
        <v>0</v>
      </c>
    </row>
    <row r="58" spans="1:7" s="12" customFormat="1" x14ac:dyDescent="0.25">
      <c r="A58" s="17">
        <v>41</v>
      </c>
      <c r="B58" s="23" t="s">
        <v>58</v>
      </c>
      <c r="C58" s="24">
        <v>162243</v>
      </c>
      <c r="D58" s="24">
        <v>104059.73</v>
      </c>
      <c r="E58" s="24">
        <v>17093</v>
      </c>
      <c r="F58" s="24">
        <v>4912.13</v>
      </c>
      <c r="G58" s="27">
        <f t="shared" si="2"/>
        <v>4.720490818109945</v>
      </c>
    </row>
    <row r="59" spans="1:7" s="12" customFormat="1" x14ac:dyDescent="0.25">
      <c r="A59" s="17">
        <v>42</v>
      </c>
      <c r="B59" s="23" t="s">
        <v>59</v>
      </c>
      <c r="C59" s="24">
        <v>85569</v>
      </c>
      <c r="D59" s="24">
        <v>350953.97</v>
      </c>
      <c r="E59" s="24">
        <v>5654</v>
      </c>
      <c r="F59" s="24">
        <v>11671.99</v>
      </c>
      <c r="G59" s="27">
        <f t="shared" si="2"/>
        <v>3.3257894190511652</v>
      </c>
    </row>
    <row r="60" spans="1:7" s="12" customFormat="1" x14ac:dyDescent="0.25">
      <c r="A60" s="17">
        <v>43</v>
      </c>
      <c r="B60" s="23" t="s">
        <v>60</v>
      </c>
      <c r="C60" s="24">
        <v>167177</v>
      </c>
      <c r="D60" s="24">
        <v>41120.1</v>
      </c>
      <c r="E60" s="24">
        <v>23863</v>
      </c>
      <c r="F60" s="24">
        <v>2834.82</v>
      </c>
      <c r="G60" s="27">
        <f t="shared" si="2"/>
        <v>6.8940007441616142</v>
      </c>
    </row>
    <row r="61" spans="1:7" s="12" customFormat="1" x14ac:dyDescent="0.25">
      <c r="A61" s="17">
        <v>44</v>
      </c>
      <c r="B61" s="23" t="s">
        <v>61</v>
      </c>
      <c r="C61" s="24">
        <v>372435</v>
      </c>
      <c r="D61" s="24">
        <v>118035.16</v>
      </c>
      <c r="E61" s="24">
        <v>77152</v>
      </c>
      <c r="F61" s="24">
        <v>9521.31</v>
      </c>
      <c r="G61" s="27">
        <f t="shared" si="2"/>
        <v>8.0665032351377324</v>
      </c>
    </row>
    <row r="62" spans="1:7" s="13" customFormat="1" ht="17.25" x14ac:dyDescent="0.3">
      <c r="A62" s="45" t="s">
        <v>23</v>
      </c>
      <c r="B62" s="46"/>
      <c r="C62" s="25">
        <f>SUM(C56:C61)</f>
        <v>1067549</v>
      </c>
      <c r="D62" s="25">
        <f>SUM(D56:D61)</f>
        <v>789599.58</v>
      </c>
      <c r="E62" s="25">
        <f>SUM(E56:E61)</f>
        <v>125692</v>
      </c>
      <c r="F62" s="25">
        <f>SUM(F56:F61)</f>
        <v>32111.89</v>
      </c>
      <c r="G62" s="28">
        <f t="shared" si="2"/>
        <v>4.0668575330295891</v>
      </c>
    </row>
    <row r="63" spans="1:7" s="14" customFormat="1" ht="24.75" hidden="1" x14ac:dyDescent="0.5">
      <c r="A63" s="18"/>
      <c r="B63" s="47" t="s">
        <v>62</v>
      </c>
      <c r="C63" s="47"/>
      <c r="D63" s="47"/>
      <c r="E63" s="47"/>
      <c r="F63" s="47"/>
      <c r="G63" s="47"/>
    </row>
    <row r="64" spans="1:7" s="12" customFormat="1" hidden="1" x14ac:dyDescent="0.25">
      <c r="A64" s="17">
        <v>45</v>
      </c>
      <c r="B64" s="23" t="s">
        <v>63</v>
      </c>
      <c r="C64" s="17">
        <v>0</v>
      </c>
      <c r="D64" s="17">
        <v>0</v>
      </c>
      <c r="E64" s="17">
        <v>0</v>
      </c>
      <c r="F64" s="17">
        <v>0</v>
      </c>
      <c r="G64" s="19" t="e">
        <f>(F64/D64)*100</f>
        <v>#DIV/0!</v>
      </c>
    </row>
    <row r="65" spans="1:7" s="12" customFormat="1" hidden="1" x14ac:dyDescent="0.25">
      <c r="A65" s="48" t="s">
        <v>23</v>
      </c>
      <c r="B65" s="48"/>
      <c r="C65" s="17">
        <f>SUM(C64:C64)</f>
        <v>0</v>
      </c>
      <c r="D65" s="17">
        <f>SUM(D64:D64)</f>
        <v>0</v>
      </c>
      <c r="E65" s="17">
        <f>SUM(E64:E64)</f>
        <v>0</v>
      </c>
      <c r="F65" s="17">
        <f>SUM(F64:F64)</f>
        <v>0</v>
      </c>
      <c r="G65" s="19" t="e">
        <f>(F65/D65)*100</f>
        <v>#DIV/0!</v>
      </c>
    </row>
    <row r="66" spans="1:7" s="12" customFormat="1" ht="18.75" x14ac:dyDescent="0.3">
      <c r="A66" s="49" t="s">
        <v>64</v>
      </c>
      <c r="B66" s="50"/>
      <c r="C66" s="26">
        <f>SUM(C19+C22+C27+C31+C54+C62+C65)</f>
        <v>18459385</v>
      </c>
      <c r="D66" s="26">
        <f>SUM(D19+D22+D27+D31+D54+D62+D65)</f>
        <v>69715816.290000007</v>
      </c>
      <c r="E66" s="26">
        <f>SUM(E19+E22+E27+E31+E54+E62+E65)</f>
        <v>591260</v>
      </c>
      <c r="F66" s="26">
        <f>SUM(F19+F22+F27+F31+F54+F62+F65)</f>
        <v>4199901.7299999986</v>
      </c>
      <c r="G66" s="29">
        <f>(F66/D66)*100</f>
        <v>6.0243169391139011</v>
      </c>
    </row>
    <row r="67" spans="1:7" s="12" customFormat="1" x14ac:dyDescent="0.25">
      <c r="A67" s="17"/>
      <c r="B67" s="17" t="s">
        <v>65</v>
      </c>
      <c r="C67" s="17"/>
      <c r="D67" s="17"/>
      <c r="E67" s="17"/>
      <c r="F67" s="17"/>
      <c r="G67" s="17"/>
    </row>
  </sheetData>
  <mergeCells count="22">
    <mergeCell ref="A62:B62"/>
    <mergeCell ref="B63:G63"/>
    <mergeCell ref="A65:B65"/>
    <mergeCell ref="A66:B66"/>
    <mergeCell ref="B28:G28"/>
    <mergeCell ref="A31:B31"/>
    <mergeCell ref="B32:G32"/>
    <mergeCell ref="A54:B54"/>
    <mergeCell ref="B55:G55"/>
    <mergeCell ref="A19:B19"/>
    <mergeCell ref="A22:B22"/>
    <mergeCell ref="B23:G23"/>
    <mergeCell ref="A27:B27"/>
    <mergeCell ref="B7:G7"/>
    <mergeCell ref="F4:G4"/>
    <mergeCell ref="A3:G3"/>
    <mergeCell ref="A1:G1"/>
    <mergeCell ref="B5:B6"/>
    <mergeCell ref="C5:D5"/>
    <mergeCell ref="E5:F5"/>
    <mergeCell ref="G5:G6"/>
    <mergeCell ref="A5:A6"/>
  </mergeCells>
  <printOptions horizontalCentered="1" verticalCentered="1"/>
  <pageMargins left="0.78740157480314965" right="0.78740157480314965" top="0.39370078740157483" bottom="0.39370078740157483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Annex27</vt:lpstr>
      <vt:lpstr>Annex27!Print_Area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2021-12-18T13:03:40Z</dcterms:modified>
</cp:coreProperties>
</file>